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1176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4" i="1" l="1"/>
  <c r="I24" i="1"/>
  <c r="J24" i="1"/>
  <c r="K24" i="1"/>
  <c r="L24" i="1"/>
  <c r="M24" i="1"/>
  <c r="N24" i="1"/>
  <c r="O24" i="1"/>
  <c r="P24" i="1"/>
  <c r="Q24" i="1"/>
  <c r="R24" i="1"/>
  <c r="S24" i="1"/>
  <c r="T24" i="1"/>
  <c r="H23" i="1"/>
  <c r="K23" i="1" s="1"/>
  <c r="I23" i="1"/>
  <c r="J23" i="1"/>
  <c r="L23" i="1"/>
  <c r="M23" i="1"/>
  <c r="N23" i="1"/>
  <c r="O23" i="1"/>
  <c r="P23" i="1"/>
  <c r="Q23" i="1"/>
  <c r="R23" i="1"/>
  <c r="S23" i="1"/>
  <c r="T23" i="1"/>
  <c r="H22" i="1"/>
  <c r="K22" i="1" s="1"/>
  <c r="I22" i="1"/>
  <c r="J22" i="1"/>
  <c r="L22" i="1"/>
  <c r="M22" i="1"/>
  <c r="N22" i="1"/>
  <c r="O22" i="1"/>
  <c r="P22" i="1"/>
  <c r="Q22" i="1"/>
  <c r="R22" i="1"/>
  <c r="S22" i="1"/>
  <c r="T22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S20" i="1"/>
  <c r="R20" i="1"/>
  <c r="P20" i="1"/>
  <c r="O20" i="1"/>
  <c r="M20" i="1"/>
  <c r="L20" i="1"/>
  <c r="J20" i="1"/>
  <c r="I20" i="1"/>
  <c r="H20" i="1"/>
  <c r="T20" i="1" s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H16" i="1"/>
  <c r="I16" i="1"/>
  <c r="J16" i="1"/>
  <c r="K16" i="1"/>
  <c r="L16" i="1"/>
  <c r="M16" i="1"/>
  <c r="N16" i="1"/>
  <c r="O16" i="1"/>
  <c r="P16" i="1"/>
  <c r="Q16" i="1"/>
  <c r="R16" i="1"/>
  <c r="S16" i="1"/>
  <c r="T16" i="1"/>
  <c r="S15" i="1"/>
  <c r="R15" i="1"/>
  <c r="P15" i="1"/>
  <c r="O15" i="1"/>
  <c r="M15" i="1"/>
  <c r="L15" i="1"/>
  <c r="J15" i="1"/>
  <c r="I15" i="1"/>
  <c r="H15" i="1"/>
  <c r="T15" i="1" s="1"/>
  <c r="K20" i="1" l="1"/>
  <c r="Q20" i="1"/>
  <c r="N20" i="1"/>
  <c r="N26" i="1" s="1"/>
  <c r="K15" i="1"/>
  <c r="Q15" i="1"/>
  <c r="N15" i="1"/>
  <c r="T26" i="1"/>
  <c r="J26" i="1"/>
  <c r="K26" i="1"/>
  <c r="L26" i="1"/>
  <c r="M26" i="1"/>
  <c r="O26" i="1"/>
  <c r="P26" i="1"/>
  <c r="Q26" i="1"/>
  <c r="R26" i="1"/>
  <c r="S26" i="1"/>
  <c r="I26" i="1"/>
  <c r="H25" i="1"/>
  <c r="G25" i="1"/>
  <c r="F25" i="1"/>
  <c r="E23" i="1"/>
  <c r="D23" i="1"/>
  <c r="C23" i="1"/>
  <c r="E21" i="1"/>
  <c r="D21" i="1"/>
  <c r="C21" i="1"/>
  <c r="E20" i="1"/>
  <c r="D20" i="1"/>
  <c r="C20" i="1"/>
  <c r="H19" i="1"/>
  <c r="G19" i="1"/>
  <c r="F19" i="1"/>
  <c r="E16" i="1"/>
  <c r="E17" i="1"/>
  <c r="E18" i="1"/>
  <c r="D16" i="1"/>
  <c r="D17" i="1"/>
  <c r="D18" i="1"/>
  <c r="C16" i="1"/>
  <c r="C17" i="1"/>
  <c r="C18" i="1"/>
  <c r="G26" i="1" l="1"/>
  <c r="H26" i="1"/>
  <c r="F26" i="1"/>
  <c r="E24" i="1" l="1"/>
  <c r="D24" i="1"/>
  <c r="C24" i="1"/>
  <c r="E15" i="1" l="1"/>
  <c r="D15" i="1"/>
  <c r="C15" i="1"/>
  <c r="C22" i="1" l="1"/>
  <c r="D22" i="1"/>
  <c r="E22" i="1"/>
</calcChain>
</file>

<file path=xl/sharedStrings.xml><?xml version="1.0" encoding="utf-8"?>
<sst xmlns="http://schemas.openxmlformats.org/spreadsheetml/2006/main" count="85" uniqueCount="63">
  <si>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</si>
  <si>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</si>
  <si>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</si>
  <si>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</si>
  <si>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</si>
  <si>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</si>
  <si>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</si>
  <si>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</si>
  <si>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</si>
  <si>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</si>
  <si>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</si>
  <si>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</si>
  <si>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</si>
  <si>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</si>
  <si>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</si>
  <si>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</si>
  <si>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</si>
  <si>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</si>
  <si>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</si>
  <si>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</si>
  <si>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</si>
  <si>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</si>
  <si>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</si>
  <si>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</si>
  <si>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</si>
  <si>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холодній обробці</t>
  </si>
  <si>
    <t xml:space="preserve">                                                                                                                   (підпис)                                 (ім’я, прізвище)</t>
  </si>
  <si>
    <r>
      <rPr>
        <b/>
        <sz val="11"/>
        <color theme="1"/>
        <rFont val="Times New Roman"/>
        <family val="1"/>
        <charset val="204"/>
      </rPr>
      <t xml:space="preserve">Маса страви: </t>
    </r>
    <r>
      <rPr>
        <sz val="11"/>
        <color theme="1"/>
        <rFont val="Times New Roman"/>
        <family val="1"/>
        <charset val="204"/>
      </rPr>
      <t xml:space="preserve"> </t>
    </r>
  </si>
  <si>
    <t>Відходи при гарячій обробці (приварок)</t>
  </si>
  <si>
    <t xml:space="preserve">Гарбуз </t>
  </si>
  <si>
    <t>Олія</t>
  </si>
  <si>
    <t>Сіль йодована</t>
  </si>
  <si>
    <t>Прозора безбарвна рідина, без присмаків і запаху,  не містить видимих домішок.</t>
  </si>
  <si>
    <t>Золотисто-жовтого кольору, без стороннього запаху, присмаку і гіркоти.</t>
  </si>
  <si>
    <t>Солона, без сторонніх присмаків і ароматів; сипуча без грудочок; біла з блиском; слабкий запах йоду; розчинність у рідині повна.</t>
  </si>
  <si>
    <t>Г</t>
  </si>
  <si>
    <t>Борошно пшеничне</t>
  </si>
  <si>
    <t>ВИХІД</t>
  </si>
  <si>
    <t xml:space="preserve">Рецептура № 336
«Сборник  рецептур блюд и кулинарных изделий для предприятий общественного питания» 
Видання 1982 р.
</t>
  </si>
  <si>
    <t>ПЮРЕ З ГАРБУЗА</t>
  </si>
  <si>
    <t>Вода</t>
  </si>
  <si>
    <t>Маса припущеного гарбуза:</t>
  </si>
  <si>
    <t>Молоко 2,5%</t>
  </si>
  <si>
    <t>МП Л</t>
  </si>
  <si>
    <t>Масло вершкове 72%</t>
  </si>
  <si>
    <t>Маса молочного соусу:</t>
  </si>
  <si>
    <t>Плоди свіжі, зрілі, здорові, не забрудненні, забарвлення і форма властиві даному сорту.</t>
  </si>
  <si>
    <t>Однорідна рідина без осаду; колір білий зі злегка жовтуватим відтінком; смак і запах, властиві свіжому молоку.</t>
  </si>
  <si>
    <t>Смак і запах чисті, характерні, без сторонніх присмаків і запахів; колір від білого до світло-жовтого; консистенція щільна, однорідна.</t>
  </si>
  <si>
    <t>Колір білий або білий з кремовим відтінком; смак солодкуватий.</t>
  </si>
  <si>
    <r>
      <t xml:space="preserve">Підготовлений очищений від шкірки і насіння гарбуз нарізають невеликими шматками і припускають з додаванням підсоленої води за слабкого кипіння до готовності (15-20 хв). Після чого гарбуз протирають, додають молочний соус і кип’ятять 1-2 хв.
</t>
    </r>
    <r>
      <rPr>
        <b/>
        <sz val="11"/>
        <color theme="1"/>
        <rFont val="Times New Roman"/>
        <family val="1"/>
        <charset val="204"/>
      </rPr>
      <t xml:space="preserve">Соус молочний: </t>
    </r>
    <r>
      <rPr>
        <sz val="11"/>
        <color theme="1"/>
        <rFont val="Times New Roman"/>
        <family val="1"/>
        <charset val="204"/>
      </rPr>
      <t xml:space="preserve">пасероване на вершковому маслі борошно пшеничне розводять гарячим молоком з додаванням води і варять 7-10 хв при слабкому кипінні. Після чого додають сіль, готовий соус проціджують та доводять соус до кипіння. 
</t>
    </r>
  </si>
  <si>
    <t>Подають на мілкій закусочній тарілці при температурі 60-65 °С.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</si>
  <si>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протертий гарбуз заправлений молочним соусом, на поверхні нанесено візерунок.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</si>
  <si>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жовтогарячий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</si>
  <si>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злегка солоний, ніжний, з ароматом і смаком гарбуза, молока та вершкового масла.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</si>
  <si>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пухка, густа, однорідна, без шматочків не протертого гарбуза. </t>
    </r>
  </si>
  <si>
    <t>75 г ± 3 %</t>
  </si>
  <si>
    <t>Порціонування</t>
  </si>
  <si>
    <t>Б</t>
  </si>
  <si>
    <t>Ж</t>
  </si>
  <si>
    <t>В</t>
  </si>
  <si>
    <t>ЕЦ</t>
  </si>
  <si>
    <t>57 г ± 3 %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</si>
</sst>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0" fillId="0" borderId="0" xfId="0" applyNumberFormat="1" applyBorder="1"/>
    <xf numFmtId="49" fontId="2" fillId="0" borderId="0" xfId="0" applyNumberFormat="1" applyFont="1" applyBorder="1"/>
    <xf numFmtId="0" fontId="0" fillId="0" borderId="0" xfId="0" applyBorder="1"/>
    <xf numFmtId="0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1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top"/>
    </xf>
    <xf numFmtId="49" fontId="3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49" fontId="3" fillId="0" borderId="0" xfId="0" applyNumberFormat="1" applyFont="1" applyBorder="1"/>
    <xf numFmtId="0" fontId="0" fillId="2" borderId="0" xfId="0" applyFill="1"/>
    <xf numFmtId="2" fontId="3" fillId="0" borderId="1" xfId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2" fillId="0" borderId="0" xfId="0" applyNumberFormat="1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49" fontId="2" fillId="0" borderId="2" xfId="0" applyNumberFormat="1" applyFont="1" applyBorder="1" applyAlignment="1"/>
    <xf numFmtId="49" fontId="2" fillId="0" borderId="3" xfId="0" applyNumberFormat="1" applyFont="1" applyBorder="1" applyAlignment="1"/>
    <xf numFmtId="49" fontId="2" fillId="0" borderId="4" xfId="0" applyNumberFormat="1" applyFont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8"/>
  <sheetViews>
    <sheetView tabSelected="1" view="pageLayout" topLeftCell="A9" zoomScale="70" zoomScaleNormal="100" zoomScalePageLayoutView="70" workbookViewId="0">
      <selection activeCell="F42" sqref="F42"/>
    </sheetView>
  </sheetViews>
  <sheetFormatPr defaultRowHeight="15" x14ac:dyDescent="0.25"/>
  <cols>
    <col min="1" max="1" width="4.85546875" customWidth="1"/>
    <col min="2" max="2" width="12.28515625" customWidth="1"/>
    <col min="3" max="3" width="5" customWidth="1"/>
    <col min="4" max="4" width="5.28515625" customWidth="1"/>
    <col min="5" max="5" width="6" customWidth="1"/>
    <col min="6" max="7" width="4.85546875" customWidth="1"/>
    <col min="8" max="8" width="5.28515625" customWidth="1"/>
    <col min="9" max="9" width="5.85546875" customWidth="1"/>
    <col min="10" max="11" width="5.7109375" customWidth="1"/>
    <col min="12" max="12" width="5.28515625" customWidth="1"/>
    <col min="13" max="13" width="5.5703125" customWidth="1"/>
    <col min="14" max="14" width="5.7109375" customWidth="1"/>
    <col min="15" max="16" width="5.42578125" customWidth="1"/>
    <col min="17" max="17" width="5.28515625" customWidth="1"/>
    <col min="18" max="18" width="5.42578125" customWidth="1"/>
    <col min="19" max="19" width="5.28515625" customWidth="1"/>
    <col min="20" max="20" width="5.42578125" customWidth="1"/>
    <col min="21" max="21" width="27.85546875" customWidth="1"/>
    <col min="22" max="22" width="10.85546875" customWidth="1"/>
    <col min="23" max="23" width="13.28515625" customWidth="1"/>
  </cols>
  <sheetData>
    <row r="1" spans="1:29" x14ac:dyDescent="0.25">
      <c r="A1" s="2"/>
      <c r="B1" s="52" t="s">
        <v>38</v>
      </c>
      <c r="C1" s="52"/>
      <c r="D1" s="52"/>
      <c r="E1" s="52"/>
      <c r="F1" s="52"/>
      <c r="G1" s="52"/>
      <c r="H1" s="52"/>
      <c r="I1" s="2"/>
      <c r="J1" s="2"/>
      <c r="K1" s="2"/>
      <c r="L1" s="2"/>
      <c r="M1" s="2"/>
      <c r="N1" s="2"/>
      <c r="O1" s="2"/>
      <c r="P1" s="3"/>
      <c r="Q1" s="51" t="s">
        <v>17</v>
      </c>
      <c r="R1" s="51"/>
      <c r="S1" s="51"/>
      <c r="T1" s="51"/>
      <c r="U1" s="51"/>
    </row>
    <row r="2" spans="1:29" x14ac:dyDescent="0.25">
      <c r="A2" s="2"/>
      <c r="B2" s="52"/>
      <c r="C2" s="52"/>
      <c r="D2" s="52"/>
      <c r="E2" s="52"/>
      <c r="F2" s="52"/>
      <c r="G2" s="52"/>
      <c r="H2" s="52"/>
      <c r="I2" s="2"/>
      <c r="J2" s="2"/>
      <c r="K2" s="2"/>
      <c r="L2" s="2"/>
      <c r="M2" s="2"/>
      <c r="N2" s="2"/>
      <c r="O2" s="2"/>
      <c r="P2" s="3"/>
      <c r="Q2" s="51" t="s">
        <v>18</v>
      </c>
      <c r="R2" s="51"/>
      <c r="S2" s="51"/>
      <c r="T2" s="51"/>
      <c r="U2" s="51"/>
    </row>
    <row r="3" spans="1:29" x14ac:dyDescent="0.25">
      <c r="A3" s="2"/>
      <c r="B3" s="52"/>
      <c r="C3" s="52"/>
      <c r="D3" s="52"/>
      <c r="E3" s="52"/>
      <c r="F3" s="52"/>
      <c r="G3" s="52"/>
      <c r="H3" s="52"/>
      <c r="I3" s="2"/>
      <c r="J3" s="2"/>
      <c r="K3" s="2"/>
      <c r="L3" s="2"/>
      <c r="M3" s="2"/>
      <c r="N3" s="2"/>
      <c r="O3" s="2"/>
      <c r="P3" s="3"/>
      <c r="Q3" s="51" t="s">
        <v>19</v>
      </c>
      <c r="R3" s="51"/>
      <c r="S3" s="51"/>
      <c r="T3" s="51"/>
      <c r="U3" s="51"/>
    </row>
    <row r="4" spans="1:29" x14ac:dyDescent="0.25">
      <c r="A4" s="2"/>
      <c r="B4" s="52"/>
      <c r="C4" s="52"/>
      <c r="D4" s="52"/>
      <c r="E4" s="52"/>
      <c r="F4" s="52"/>
      <c r="G4" s="52"/>
      <c r="H4" s="52"/>
      <c r="I4" s="2"/>
      <c r="J4" s="2"/>
      <c r="K4" s="2"/>
      <c r="L4" s="2"/>
      <c r="M4" s="2"/>
      <c r="N4" s="2"/>
      <c r="O4" s="2"/>
      <c r="P4" s="3"/>
      <c r="Q4" s="51" t="s">
        <v>20</v>
      </c>
      <c r="R4" s="51"/>
      <c r="S4" s="51"/>
      <c r="T4" s="51"/>
      <c r="U4" s="51"/>
    </row>
    <row r="5" spans="1:29" x14ac:dyDescent="0.25">
      <c r="A5" s="2"/>
      <c r="B5" s="52"/>
      <c r="C5" s="52"/>
      <c r="D5" s="52"/>
      <c r="E5" s="52"/>
      <c r="F5" s="52"/>
      <c r="G5" s="52"/>
      <c r="H5" s="52"/>
      <c r="I5" s="2"/>
      <c r="J5" s="2"/>
      <c r="K5" s="2"/>
      <c r="L5" s="2"/>
      <c r="M5" s="2"/>
      <c r="N5" s="2"/>
      <c r="O5" s="2"/>
      <c r="P5" s="3"/>
      <c r="Q5" s="3"/>
      <c r="R5" s="3"/>
      <c r="S5" s="3"/>
      <c r="T5" s="3"/>
      <c r="U5" s="3"/>
    </row>
    <row r="6" spans="1:29" x14ac:dyDescent="0.25">
      <c r="A6" s="2"/>
      <c r="B6" s="41"/>
      <c r="C6" s="41"/>
      <c r="D6" s="41"/>
      <c r="E6" s="41"/>
      <c r="F6" s="41"/>
      <c r="G6" s="41"/>
      <c r="H6" s="41"/>
      <c r="I6" s="2"/>
      <c r="J6" s="2"/>
      <c r="K6" s="2"/>
      <c r="L6" s="2"/>
      <c r="M6" s="2"/>
      <c r="N6" s="2"/>
      <c r="O6" s="2"/>
      <c r="P6" s="3"/>
      <c r="Q6" s="3"/>
      <c r="R6" s="3"/>
      <c r="S6" s="3"/>
      <c r="T6" s="3"/>
      <c r="U6" s="3"/>
    </row>
    <row r="7" spans="1:29" x14ac:dyDescent="0.25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</row>
    <row r="8" spans="1:29" s="29" customFormat="1" x14ac:dyDescent="0.25">
      <c r="A8" s="50" t="s">
        <v>39</v>
      </c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/>
      <c r="W8"/>
    </row>
    <row r="9" spans="1:29" ht="15.75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29"/>
      <c r="W9" s="29"/>
    </row>
    <row r="10" spans="1:29" ht="15.75" customHeight="1" x14ac:dyDescent="0.25">
      <c r="A10" s="53" t="s">
        <v>0</v>
      </c>
      <c r="B10" s="59" t="s">
        <v>14</v>
      </c>
      <c r="C10" s="59" t="s">
        <v>1</v>
      </c>
      <c r="D10" s="59"/>
      <c r="E10" s="59"/>
      <c r="F10" s="59"/>
      <c r="G10" s="59"/>
      <c r="H10" s="59"/>
      <c r="I10" s="59" t="s">
        <v>2</v>
      </c>
      <c r="J10" s="59"/>
      <c r="K10" s="59"/>
      <c r="L10" s="59"/>
      <c r="M10" s="59"/>
      <c r="N10" s="59"/>
      <c r="O10" s="59"/>
      <c r="P10" s="59"/>
      <c r="Q10" s="59"/>
      <c r="R10" s="60" t="s">
        <v>13</v>
      </c>
      <c r="S10" s="60"/>
      <c r="T10" s="60"/>
      <c r="U10" s="60" t="s">
        <v>3</v>
      </c>
      <c r="V10" s="64" t="s">
        <v>25</v>
      </c>
      <c r="W10" s="59" t="s">
        <v>28</v>
      </c>
      <c r="X10" s="59" t="s">
        <v>57</v>
      </c>
    </row>
    <row r="11" spans="1:29" ht="25.5" customHeight="1" x14ac:dyDescent="0.25">
      <c r="A11" s="54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60"/>
      <c r="S11" s="60"/>
      <c r="T11" s="60"/>
      <c r="U11" s="60"/>
      <c r="V11" s="65"/>
      <c r="W11" s="59"/>
      <c r="X11" s="59"/>
    </row>
    <row r="12" spans="1:29" x14ac:dyDescent="0.25">
      <c r="A12" s="54"/>
      <c r="B12" s="59"/>
      <c r="C12" s="56" t="s">
        <v>8</v>
      </c>
      <c r="D12" s="56"/>
      <c r="E12" s="56"/>
      <c r="F12" s="56" t="s">
        <v>9</v>
      </c>
      <c r="G12" s="56"/>
      <c r="H12" s="56"/>
      <c r="I12" s="56" t="s">
        <v>10</v>
      </c>
      <c r="J12" s="56"/>
      <c r="K12" s="56"/>
      <c r="L12" s="56" t="s">
        <v>11</v>
      </c>
      <c r="M12" s="56"/>
      <c r="N12" s="56"/>
      <c r="O12" s="56" t="s">
        <v>12</v>
      </c>
      <c r="P12" s="56"/>
      <c r="Q12" s="56"/>
      <c r="R12" s="60"/>
      <c r="S12" s="60"/>
      <c r="T12" s="60"/>
      <c r="U12" s="60"/>
      <c r="V12" s="65"/>
      <c r="W12" s="59"/>
      <c r="X12" s="59"/>
    </row>
    <row r="13" spans="1:29" ht="30.75" customHeight="1" x14ac:dyDescent="0.25">
      <c r="A13" s="54"/>
      <c r="B13" s="59"/>
      <c r="C13" s="61" t="s">
        <v>4</v>
      </c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3"/>
      <c r="U13" s="60"/>
      <c r="V13" s="66"/>
      <c r="W13" s="59"/>
      <c r="X13" s="59"/>
    </row>
    <row r="14" spans="1:29" ht="49.5" customHeight="1" x14ac:dyDescent="0.25">
      <c r="A14" s="55"/>
      <c r="B14" s="59"/>
      <c r="C14" s="12" t="s">
        <v>6</v>
      </c>
      <c r="D14" s="12" t="s">
        <v>7</v>
      </c>
      <c r="E14" s="12" t="s">
        <v>5</v>
      </c>
      <c r="F14" s="12" t="s">
        <v>6</v>
      </c>
      <c r="G14" s="12" t="s">
        <v>7</v>
      </c>
      <c r="H14" s="12" t="s">
        <v>5</v>
      </c>
      <c r="I14" s="12" t="s">
        <v>6</v>
      </c>
      <c r="J14" s="12" t="s">
        <v>7</v>
      </c>
      <c r="K14" s="12" t="s">
        <v>5</v>
      </c>
      <c r="L14" s="12" t="s">
        <v>6</v>
      </c>
      <c r="M14" s="12" t="s">
        <v>7</v>
      </c>
      <c r="N14" s="12" t="s">
        <v>5</v>
      </c>
      <c r="O14" s="12" t="s">
        <v>6</v>
      </c>
      <c r="P14" s="12" t="s">
        <v>7</v>
      </c>
      <c r="Q14" s="12" t="s">
        <v>5</v>
      </c>
      <c r="R14" s="12" t="s">
        <v>6</v>
      </c>
      <c r="S14" s="12" t="s">
        <v>7</v>
      </c>
      <c r="T14" s="12" t="s">
        <v>5</v>
      </c>
      <c r="U14" s="60"/>
      <c r="V14" s="12" t="s">
        <v>15</v>
      </c>
      <c r="W14" s="12" t="s">
        <v>15</v>
      </c>
      <c r="X14" s="42" t="s">
        <v>15</v>
      </c>
      <c r="Z14" s="43" t="s">
        <v>58</v>
      </c>
      <c r="AA14" s="43" t="s">
        <v>59</v>
      </c>
      <c r="AB14" s="43" t="s">
        <v>60</v>
      </c>
      <c r="AC14" s="43" t="s">
        <v>61</v>
      </c>
    </row>
    <row r="15" spans="1:29" ht="38.25" customHeight="1" x14ac:dyDescent="0.25">
      <c r="A15" s="26"/>
      <c r="B15" s="33" t="s">
        <v>29</v>
      </c>
      <c r="C15" s="14">
        <f>(100*F15)/(100-V15)</f>
        <v>64.285714285714292</v>
      </c>
      <c r="D15" s="15">
        <f>(100*G15)/(100-V15)</f>
        <v>64.285714285714292</v>
      </c>
      <c r="E15" s="15">
        <f>(100*H15)/(100-V15)</f>
        <v>85.714285714285708</v>
      </c>
      <c r="F15" s="19">
        <v>45</v>
      </c>
      <c r="G15" s="19">
        <v>45</v>
      </c>
      <c r="H15" s="15">
        <f t="shared" ref="H15" si="0">G15/0.75</f>
        <v>60</v>
      </c>
      <c r="I15" s="47">
        <f>Z15/100*F15</f>
        <v>0.45</v>
      </c>
      <c r="J15" s="47">
        <f>Z15/100*G15</f>
        <v>0.45</v>
      </c>
      <c r="K15" s="47">
        <f>Z15/100*H15</f>
        <v>0.6</v>
      </c>
      <c r="L15" s="47">
        <f>AA15/100*F15</f>
        <v>4.4999999999999998E-2</v>
      </c>
      <c r="M15" s="47">
        <f>AA15/100*G15</f>
        <v>4.4999999999999998E-2</v>
      </c>
      <c r="N15" s="47">
        <f>AA15/100*H15</f>
        <v>0.06</v>
      </c>
      <c r="O15" s="47">
        <f>AB15/100*F15</f>
        <v>2.4300000000000002</v>
      </c>
      <c r="P15" s="47">
        <f>AB15/100*G15</f>
        <v>2.4300000000000002</v>
      </c>
      <c r="Q15" s="47">
        <f>AB15/100*H15</f>
        <v>3.24</v>
      </c>
      <c r="R15" s="46">
        <f>AC15/100*F15</f>
        <v>11.25</v>
      </c>
      <c r="S15" s="46">
        <f>AC15/100*G15</f>
        <v>11.25</v>
      </c>
      <c r="T15" s="46">
        <f>AC15/100*H15</f>
        <v>15</v>
      </c>
      <c r="U15" s="31" t="s">
        <v>46</v>
      </c>
      <c r="V15" s="16">
        <v>30</v>
      </c>
      <c r="W15" s="21">
        <v>22</v>
      </c>
      <c r="X15" s="44"/>
      <c r="Z15" s="45">
        <v>1</v>
      </c>
      <c r="AA15" s="45">
        <v>0.1</v>
      </c>
      <c r="AB15" s="45">
        <v>5.4</v>
      </c>
      <c r="AC15" s="46">
        <v>25</v>
      </c>
    </row>
    <row r="16" spans="1:29" ht="38.25" customHeight="1" x14ac:dyDescent="0.25">
      <c r="A16" s="26"/>
      <c r="B16" s="33" t="s">
        <v>40</v>
      </c>
      <c r="C16" s="14">
        <f t="shared" ref="C16:C18" si="1">(100*F16)/(100-V16)</f>
        <v>3</v>
      </c>
      <c r="D16" s="15">
        <f t="shared" ref="D16:D18" si="2">(100*G16)/(100-V16)</f>
        <v>3</v>
      </c>
      <c r="E16" s="15">
        <f t="shared" ref="E16:E18" si="3">(100*H16)/(100-V16)</f>
        <v>4</v>
      </c>
      <c r="F16" s="19">
        <v>3</v>
      </c>
      <c r="G16" s="19">
        <v>3</v>
      </c>
      <c r="H16" s="15">
        <f t="shared" ref="H16:H18" si="4">G16/0.75</f>
        <v>4</v>
      </c>
      <c r="I16" s="47">
        <f>Z16/100*F16</f>
        <v>0</v>
      </c>
      <c r="J16" s="47">
        <f>Z16/100*G16</f>
        <v>0</v>
      </c>
      <c r="K16" s="47">
        <f>Z16/100*H16</f>
        <v>0</v>
      </c>
      <c r="L16" s="47">
        <f>AA16/100*F16</f>
        <v>0</v>
      </c>
      <c r="M16" s="47">
        <f>AA16/100*G16</f>
        <v>0</v>
      </c>
      <c r="N16" s="47">
        <f>AA16/100*H16</f>
        <v>0</v>
      </c>
      <c r="O16" s="47">
        <f>AB16/100*F16</f>
        <v>0</v>
      </c>
      <c r="P16" s="47">
        <f>AB16/100*G16</f>
        <v>0</v>
      </c>
      <c r="Q16" s="47">
        <f>AB16/100*H16</f>
        <v>0</v>
      </c>
      <c r="R16" s="46">
        <f>AC16/100*F16</f>
        <v>0</v>
      </c>
      <c r="S16" s="46">
        <f>AC16/100*G16</f>
        <v>0</v>
      </c>
      <c r="T16" s="46">
        <f>AC16/100*H16</f>
        <v>0</v>
      </c>
      <c r="U16" s="31" t="s">
        <v>32</v>
      </c>
      <c r="V16" s="16">
        <v>0</v>
      </c>
      <c r="W16" s="21">
        <v>0</v>
      </c>
      <c r="X16" s="44"/>
      <c r="Z16" s="45">
        <v>0</v>
      </c>
      <c r="AA16" s="45">
        <v>0</v>
      </c>
      <c r="AB16" s="45">
        <v>0</v>
      </c>
      <c r="AC16" s="46">
        <v>0</v>
      </c>
    </row>
    <row r="17" spans="1:29" ht="38.25" customHeight="1" x14ac:dyDescent="0.25">
      <c r="A17" s="26"/>
      <c r="B17" s="33" t="s">
        <v>30</v>
      </c>
      <c r="C17" s="14">
        <f t="shared" si="1"/>
        <v>1.5</v>
      </c>
      <c r="D17" s="15">
        <f t="shared" si="2"/>
        <v>1.5</v>
      </c>
      <c r="E17" s="15">
        <f t="shared" si="3"/>
        <v>2</v>
      </c>
      <c r="F17" s="19">
        <v>1.5</v>
      </c>
      <c r="G17" s="19">
        <v>1.5</v>
      </c>
      <c r="H17" s="15">
        <f t="shared" si="4"/>
        <v>2</v>
      </c>
      <c r="I17" s="47">
        <f>Z17/100*F17</f>
        <v>0</v>
      </c>
      <c r="J17" s="47">
        <f>Z17/100*G17</f>
        <v>0</v>
      </c>
      <c r="K17" s="47">
        <f>Z17/100*H17</f>
        <v>0</v>
      </c>
      <c r="L17" s="47">
        <f>AA17/100*F17</f>
        <v>1.4985000000000002</v>
      </c>
      <c r="M17" s="47">
        <f>AA17/100*G17</f>
        <v>1.4985000000000002</v>
      </c>
      <c r="N17" s="47">
        <f>AA17/100*H17</f>
        <v>1.9980000000000002</v>
      </c>
      <c r="O17" s="47">
        <f>AB17/100*F17</f>
        <v>0</v>
      </c>
      <c r="P17" s="47">
        <f>AB17/100*G17</f>
        <v>0</v>
      </c>
      <c r="Q17" s="47">
        <f>AB17/100*H17</f>
        <v>0</v>
      </c>
      <c r="R17" s="46">
        <f>AC17/100*F17</f>
        <v>13.484999999999999</v>
      </c>
      <c r="S17" s="46">
        <f>AC17/100*G17</f>
        <v>13.484999999999999</v>
      </c>
      <c r="T17" s="46">
        <f>AC17/100*H17</f>
        <v>17.98</v>
      </c>
      <c r="U17" s="31" t="s">
        <v>33</v>
      </c>
      <c r="V17" s="16">
        <v>0</v>
      </c>
      <c r="W17" s="21">
        <v>0</v>
      </c>
      <c r="X17" s="44"/>
      <c r="Z17" s="45">
        <v>0</v>
      </c>
      <c r="AA17" s="45">
        <v>99.9</v>
      </c>
      <c r="AB17" s="45">
        <v>0</v>
      </c>
      <c r="AC17" s="46">
        <v>899</v>
      </c>
    </row>
    <row r="18" spans="1:29" ht="51.75" customHeight="1" x14ac:dyDescent="0.25">
      <c r="A18" s="26"/>
      <c r="B18" s="33" t="s">
        <v>31</v>
      </c>
      <c r="C18" s="30">
        <f t="shared" si="1"/>
        <v>0.11</v>
      </c>
      <c r="D18" s="17">
        <f t="shared" si="2"/>
        <v>0.11</v>
      </c>
      <c r="E18" s="17">
        <f t="shared" si="3"/>
        <v>0.14666666666666667</v>
      </c>
      <c r="F18" s="17">
        <v>0.11</v>
      </c>
      <c r="G18" s="17">
        <v>0.11</v>
      </c>
      <c r="H18" s="17">
        <f t="shared" si="4"/>
        <v>0.14666666666666667</v>
      </c>
      <c r="I18" s="47">
        <f>Z18/100*F18</f>
        <v>0</v>
      </c>
      <c r="J18" s="47">
        <f>Z18/100*G18</f>
        <v>0</v>
      </c>
      <c r="K18" s="47">
        <f>Z18/100*H18</f>
        <v>0</v>
      </c>
      <c r="L18" s="47">
        <f>AA18/100*F18</f>
        <v>0</v>
      </c>
      <c r="M18" s="47">
        <f>AA18/100*G18</f>
        <v>0</v>
      </c>
      <c r="N18" s="47">
        <f>AA18/100*H18</f>
        <v>0</v>
      </c>
      <c r="O18" s="47">
        <f>AB18/100*F18</f>
        <v>0</v>
      </c>
      <c r="P18" s="47">
        <f>AB18/100*G18</f>
        <v>0</v>
      </c>
      <c r="Q18" s="47">
        <f>AB18/100*H18</f>
        <v>0</v>
      </c>
      <c r="R18" s="46">
        <f>AC18/100*F18</f>
        <v>0</v>
      </c>
      <c r="S18" s="46">
        <f>AC18/100*G18</f>
        <v>0</v>
      </c>
      <c r="T18" s="46">
        <f>AC18/100*H18</f>
        <v>0</v>
      </c>
      <c r="U18" s="31" t="s">
        <v>34</v>
      </c>
      <c r="V18" s="16">
        <v>0</v>
      </c>
      <c r="W18" s="21">
        <v>0</v>
      </c>
      <c r="X18" s="44"/>
      <c r="Z18" s="45">
        <v>0</v>
      </c>
      <c r="AA18" s="45">
        <v>0</v>
      </c>
      <c r="AB18" s="45">
        <v>0</v>
      </c>
      <c r="AC18" s="46">
        <v>0</v>
      </c>
    </row>
    <row r="19" spans="1:29" ht="27" customHeight="1" x14ac:dyDescent="0.25">
      <c r="A19" s="26"/>
      <c r="B19" s="68" t="s">
        <v>41</v>
      </c>
      <c r="C19" s="69"/>
      <c r="D19" s="69"/>
      <c r="E19" s="70"/>
      <c r="F19" s="40">
        <f>SUM(F15:F18)*(100-W19)/100</f>
        <v>37.455549999999995</v>
      </c>
      <c r="G19" s="40">
        <f>SUM(G15:G18)*(100-W19)/100</f>
        <v>37.455549999999995</v>
      </c>
      <c r="H19" s="40">
        <f>SUM(H15:H18)*(100-W19)/100</f>
        <v>49.940733333333327</v>
      </c>
      <c r="I19" s="17"/>
      <c r="J19" s="17"/>
      <c r="K19" s="17"/>
      <c r="L19" s="17"/>
      <c r="M19" s="17"/>
      <c r="N19" s="17"/>
      <c r="O19" s="17"/>
      <c r="P19" s="17"/>
      <c r="Q19" s="17"/>
      <c r="R19" s="15"/>
      <c r="S19" s="15"/>
      <c r="T19" s="15"/>
      <c r="U19" s="31"/>
      <c r="V19" s="16"/>
      <c r="W19" s="21">
        <v>24.5</v>
      </c>
      <c r="X19" s="44"/>
      <c r="Z19" s="45"/>
      <c r="AA19" s="45"/>
      <c r="AB19" s="45"/>
      <c r="AC19" s="46"/>
    </row>
    <row r="20" spans="1:29" ht="51" customHeight="1" x14ac:dyDescent="0.25">
      <c r="A20" s="26" t="s">
        <v>43</v>
      </c>
      <c r="B20" s="33" t="s">
        <v>42</v>
      </c>
      <c r="C20" s="14">
        <f>(100*F20)/(100-V20)</f>
        <v>10</v>
      </c>
      <c r="D20" s="15">
        <f>(100*G20)/(100-V20)</f>
        <v>10</v>
      </c>
      <c r="E20" s="15">
        <f>(100*H20)/(100-V20)</f>
        <v>12.5</v>
      </c>
      <c r="F20" s="19">
        <v>10</v>
      </c>
      <c r="G20" s="19">
        <v>10</v>
      </c>
      <c r="H20" s="48">
        <f>G20/0.8</f>
        <v>12.5</v>
      </c>
      <c r="I20" s="45">
        <f>Z20/100*F20</f>
        <v>0.28199999999999997</v>
      </c>
      <c r="J20" s="45">
        <f>Z20/100*G20</f>
        <v>0.28199999999999997</v>
      </c>
      <c r="K20" s="45">
        <f>Z20/100*H20</f>
        <v>0.35249999999999998</v>
      </c>
      <c r="L20" s="45">
        <f>AA20/100*F20</f>
        <v>0.25</v>
      </c>
      <c r="M20" s="45">
        <f>AA20/100*G20</f>
        <v>0.25</v>
      </c>
      <c r="N20" s="45">
        <f>AA20/100*H20</f>
        <v>0.3125</v>
      </c>
      <c r="O20" s="45">
        <f>AB20/100*F20</f>
        <v>0.47300000000000003</v>
      </c>
      <c r="P20" s="45">
        <f>AB20/100*G20</f>
        <v>0.47300000000000003</v>
      </c>
      <c r="Q20" s="45">
        <f>AB20/100*H20</f>
        <v>0.59125000000000005</v>
      </c>
      <c r="R20" s="46">
        <f>AC20/100*F20</f>
        <v>5.2</v>
      </c>
      <c r="S20" s="46">
        <f>AC20/100*G20</f>
        <v>5.2</v>
      </c>
      <c r="T20" s="46">
        <f>AC20/100*H20</f>
        <v>6.5</v>
      </c>
      <c r="U20" s="31" t="s">
        <v>47</v>
      </c>
      <c r="V20" s="16">
        <v>0</v>
      </c>
      <c r="W20" s="21">
        <v>0</v>
      </c>
      <c r="X20" s="44"/>
      <c r="Z20" s="45">
        <v>2.82</v>
      </c>
      <c r="AA20" s="45">
        <v>2.5</v>
      </c>
      <c r="AB20" s="45">
        <v>4.7300000000000004</v>
      </c>
      <c r="AC20" s="46">
        <v>52</v>
      </c>
    </row>
    <row r="21" spans="1:29" ht="50.25" customHeight="1" x14ac:dyDescent="0.25">
      <c r="A21" s="26" t="s">
        <v>43</v>
      </c>
      <c r="B21" s="33" t="s">
        <v>44</v>
      </c>
      <c r="C21" s="14">
        <f>(100*F21)/(100-V21)</f>
        <v>0.75</v>
      </c>
      <c r="D21" s="15">
        <f>(100*G21)/(100-V21)</f>
        <v>0.75</v>
      </c>
      <c r="E21" s="15">
        <f>(100*H21)/(100-V21)</f>
        <v>0.9375</v>
      </c>
      <c r="F21" s="19">
        <v>0.75</v>
      </c>
      <c r="G21" s="19">
        <v>0.75</v>
      </c>
      <c r="H21" s="48">
        <f>G21/0.8</f>
        <v>0.9375</v>
      </c>
      <c r="I21" s="45">
        <f>Z21/100*F21</f>
        <v>6.0000000000000001E-3</v>
      </c>
      <c r="J21" s="45">
        <f>Z21/100*G21</f>
        <v>6.0000000000000001E-3</v>
      </c>
      <c r="K21" s="45">
        <f>Z21/100*H21</f>
        <v>7.4999999999999997E-3</v>
      </c>
      <c r="L21" s="45">
        <f>AA21/100*F21</f>
        <v>0.54374999999999996</v>
      </c>
      <c r="M21" s="45">
        <f>AA21/100*G21</f>
        <v>0.54374999999999996</v>
      </c>
      <c r="N21" s="45">
        <f>AA21/100*H21</f>
        <v>0.6796875</v>
      </c>
      <c r="O21" s="45">
        <f>AB21/100*F21</f>
        <v>9.7500000000000017E-3</v>
      </c>
      <c r="P21" s="45">
        <f>AB21/100*G21</f>
        <v>9.7500000000000017E-3</v>
      </c>
      <c r="Q21" s="45">
        <f>AB21/100*H21</f>
        <v>1.21875E-2</v>
      </c>
      <c r="R21" s="46">
        <f>AC21/100*F21</f>
        <v>4.9575000000000005</v>
      </c>
      <c r="S21" s="46">
        <f>AC21/100*G21</f>
        <v>4.9575000000000005</v>
      </c>
      <c r="T21" s="46">
        <f>AC21/100*H21</f>
        <v>6.1968750000000004</v>
      </c>
      <c r="U21" s="31" t="s">
        <v>48</v>
      </c>
      <c r="V21" s="16">
        <v>0</v>
      </c>
      <c r="W21" s="21">
        <v>0</v>
      </c>
      <c r="X21" s="44"/>
      <c r="Z21" s="45">
        <v>0.8</v>
      </c>
      <c r="AA21" s="45">
        <v>72.5</v>
      </c>
      <c r="AB21" s="45">
        <v>1.3</v>
      </c>
      <c r="AC21" s="46">
        <v>661</v>
      </c>
    </row>
    <row r="22" spans="1:29" ht="30.75" customHeight="1" x14ac:dyDescent="0.25">
      <c r="A22" s="26" t="s">
        <v>35</v>
      </c>
      <c r="B22" s="18" t="s">
        <v>36</v>
      </c>
      <c r="C22" s="14">
        <f>(100*F22)/(100-V22)</f>
        <v>1.2</v>
      </c>
      <c r="D22" s="15">
        <f>(100*G22)/(100-V22)</f>
        <v>1.2</v>
      </c>
      <c r="E22" s="15">
        <f>(100*H22)/(100-V22)</f>
        <v>1.4999999999999998</v>
      </c>
      <c r="F22" s="19">
        <v>1.2</v>
      </c>
      <c r="G22" s="19">
        <v>1.2</v>
      </c>
      <c r="H22" s="48">
        <f>G22/0.8</f>
        <v>1.4999999999999998</v>
      </c>
      <c r="I22" s="45">
        <f>Z22/100*F22</f>
        <v>0.1236</v>
      </c>
      <c r="J22" s="45">
        <f>Z22/100*G22</f>
        <v>0.1236</v>
      </c>
      <c r="K22" s="45">
        <f>Z22/100*H22</f>
        <v>0.1545</v>
      </c>
      <c r="L22" s="45">
        <f>AA22/100*F22</f>
        <v>1.3200000000000002E-2</v>
      </c>
      <c r="M22" s="45">
        <f>AA22/100*G22</f>
        <v>1.3200000000000002E-2</v>
      </c>
      <c r="N22" s="45">
        <f>AA22/100*H22</f>
        <v>1.6500000000000001E-2</v>
      </c>
      <c r="O22" s="45">
        <f>AB22/100*F22</f>
        <v>0.82799999999999996</v>
      </c>
      <c r="P22" s="45">
        <f>AB22/100*G22</f>
        <v>0.82799999999999996</v>
      </c>
      <c r="Q22" s="45">
        <f>AB22/100*H22</f>
        <v>1.0349999999999997</v>
      </c>
      <c r="R22" s="46">
        <f>AC22/100*F22</f>
        <v>4.008</v>
      </c>
      <c r="S22" s="46">
        <f>AC22/100*G22</f>
        <v>4.008</v>
      </c>
      <c r="T22" s="46">
        <f>AC22/100*H22</f>
        <v>5.0099999999999989</v>
      </c>
      <c r="U22" s="31" t="s">
        <v>49</v>
      </c>
      <c r="V22" s="20">
        <v>0</v>
      </c>
      <c r="W22" s="21">
        <v>0</v>
      </c>
      <c r="X22" s="44"/>
      <c r="Z22" s="45">
        <v>10.3</v>
      </c>
      <c r="AA22" s="45">
        <v>1.1000000000000001</v>
      </c>
      <c r="AB22" s="45">
        <v>69</v>
      </c>
      <c r="AC22" s="46">
        <v>334</v>
      </c>
    </row>
    <row r="23" spans="1:29" ht="37.5" customHeight="1" x14ac:dyDescent="0.25">
      <c r="A23" s="26"/>
      <c r="B23" s="18" t="s">
        <v>40</v>
      </c>
      <c r="C23" s="14">
        <f>(100*F23)/(100-V23)</f>
        <v>10</v>
      </c>
      <c r="D23" s="15">
        <f>(100*G23)/(100-V23)</f>
        <v>10</v>
      </c>
      <c r="E23" s="15">
        <f>(100*H23)/(100-V23)</f>
        <v>12.5</v>
      </c>
      <c r="F23" s="19">
        <v>10</v>
      </c>
      <c r="G23" s="19">
        <v>10</v>
      </c>
      <c r="H23" s="48">
        <f>G23/0.8</f>
        <v>12.5</v>
      </c>
      <c r="I23" s="45">
        <f>Z23/100*F23</f>
        <v>0</v>
      </c>
      <c r="J23" s="45">
        <f>Z23/100*G23</f>
        <v>0</v>
      </c>
      <c r="K23" s="45">
        <f>Z23/100*H23</f>
        <v>0</v>
      </c>
      <c r="L23" s="45">
        <f>AA23/100*F23</f>
        <v>0</v>
      </c>
      <c r="M23" s="45">
        <f>AA23/100*G23</f>
        <v>0</v>
      </c>
      <c r="N23" s="45">
        <f>AA23/100*H23</f>
        <v>0</v>
      </c>
      <c r="O23" s="45">
        <f>AB23/100*F23</f>
        <v>0</v>
      </c>
      <c r="P23" s="45">
        <f>AB23/100*G23</f>
        <v>0</v>
      </c>
      <c r="Q23" s="45">
        <f>AB23/100*H23</f>
        <v>0</v>
      </c>
      <c r="R23" s="46">
        <f>AC23/100*F23</f>
        <v>0</v>
      </c>
      <c r="S23" s="46">
        <f>AC23/100*G23</f>
        <v>0</v>
      </c>
      <c r="T23" s="46">
        <f>AC23/100*H23</f>
        <v>0</v>
      </c>
      <c r="U23" s="31" t="s">
        <v>32</v>
      </c>
      <c r="V23" s="20">
        <v>0</v>
      </c>
      <c r="W23" s="21">
        <v>0</v>
      </c>
      <c r="X23" s="44"/>
      <c r="Z23" s="45">
        <v>0</v>
      </c>
      <c r="AA23" s="45">
        <v>0</v>
      </c>
      <c r="AB23" s="45">
        <v>0</v>
      </c>
      <c r="AC23" s="46">
        <v>0</v>
      </c>
    </row>
    <row r="24" spans="1:29" ht="50.25" customHeight="1" x14ac:dyDescent="0.25">
      <c r="A24" s="26"/>
      <c r="B24" s="13" t="s">
        <v>31</v>
      </c>
      <c r="C24" s="30">
        <f>(100*F24)/(100-V24)</f>
        <v>0.06</v>
      </c>
      <c r="D24" s="17">
        <f>(100*G24)/(100-V24)</f>
        <v>0.06</v>
      </c>
      <c r="E24" s="17">
        <f>(100*H24)/(100-V24)</f>
        <v>7.4999999999999997E-2</v>
      </c>
      <c r="F24" s="17">
        <v>0.06</v>
      </c>
      <c r="G24" s="17">
        <v>0.06</v>
      </c>
      <c r="H24" s="47">
        <f>G24/0.8</f>
        <v>7.4999999999999997E-2</v>
      </c>
      <c r="I24" s="45">
        <f>Z24/100*F24</f>
        <v>0</v>
      </c>
      <c r="J24" s="45">
        <f>Z24/100*G24</f>
        <v>0</v>
      </c>
      <c r="K24" s="45">
        <f>Z24/100*H24</f>
        <v>0</v>
      </c>
      <c r="L24" s="45">
        <f>AA24/100*F24</f>
        <v>0</v>
      </c>
      <c r="M24" s="45">
        <f>AA24/100*G24</f>
        <v>0</v>
      </c>
      <c r="N24" s="45">
        <f>AA24/100*H24</f>
        <v>0</v>
      </c>
      <c r="O24" s="45">
        <f>AB24/100*F24</f>
        <v>0</v>
      </c>
      <c r="P24" s="45">
        <f>AB24/100*G24</f>
        <v>0</v>
      </c>
      <c r="Q24" s="45">
        <f>AB24/100*H24</f>
        <v>0</v>
      </c>
      <c r="R24" s="46">
        <f>AC24/100*F24</f>
        <v>0</v>
      </c>
      <c r="S24" s="46">
        <f>AC24/100*G24</f>
        <v>0</v>
      </c>
      <c r="T24" s="46">
        <f>AC24/100*H24</f>
        <v>0</v>
      </c>
      <c r="U24" s="31" t="s">
        <v>34</v>
      </c>
      <c r="V24" s="20">
        <v>0</v>
      </c>
      <c r="W24" s="21">
        <v>0</v>
      </c>
      <c r="X24" s="44"/>
      <c r="Z24" s="45">
        <v>0</v>
      </c>
      <c r="AA24" s="45">
        <v>0</v>
      </c>
      <c r="AB24" s="45">
        <v>0</v>
      </c>
      <c r="AC24" s="46">
        <v>0</v>
      </c>
    </row>
    <row r="25" spans="1:29" ht="23.25" customHeight="1" x14ac:dyDescent="0.25">
      <c r="A25" s="26"/>
      <c r="B25" s="71" t="s">
        <v>45</v>
      </c>
      <c r="C25" s="72"/>
      <c r="D25" s="72"/>
      <c r="E25" s="73"/>
      <c r="F25" s="40">
        <f>SUM(F20:F24)*(100-W25)/100</f>
        <v>20.249199999999998</v>
      </c>
      <c r="G25" s="40">
        <f>SUM(G20:G24)*(100-W25)/100</f>
        <v>20.249199999999998</v>
      </c>
      <c r="H25" s="40">
        <f>SUM(H20:H24)*(100-W25)/100</f>
        <v>25.311500000000002</v>
      </c>
      <c r="I25" s="17"/>
      <c r="J25" s="17"/>
      <c r="K25" s="17"/>
      <c r="L25" s="17"/>
      <c r="M25" s="17"/>
      <c r="N25" s="17"/>
      <c r="O25" s="17"/>
      <c r="P25" s="17"/>
      <c r="Q25" s="17"/>
      <c r="R25" s="15"/>
      <c r="S25" s="15"/>
      <c r="T25" s="15"/>
      <c r="U25" s="31"/>
      <c r="V25" s="21">
        <v>0</v>
      </c>
      <c r="W25" s="21">
        <v>8</v>
      </c>
      <c r="X25" s="44"/>
      <c r="Z25" s="45"/>
      <c r="AA25" s="45"/>
      <c r="AB25" s="45"/>
      <c r="AC25" s="46"/>
    </row>
    <row r="26" spans="1:29" x14ac:dyDescent="0.25">
      <c r="A26" s="27"/>
      <c r="B26" s="74" t="s">
        <v>37</v>
      </c>
      <c r="C26" s="75"/>
      <c r="D26" s="75"/>
      <c r="E26" s="76"/>
      <c r="F26" s="22">
        <f>(F19+F25)*(100-W26)/100</f>
        <v>57.416226249999994</v>
      </c>
      <c r="G26" s="22">
        <f>(G19+G25)*(100-W26)/100</f>
        <v>57.416226249999994</v>
      </c>
      <c r="H26" s="22">
        <f>(H19+H25)*(100-W26)/100</f>
        <v>74.875972166666656</v>
      </c>
      <c r="I26" s="39">
        <f>SUM(I15:I25)</f>
        <v>0.86160000000000003</v>
      </c>
      <c r="J26" s="39">
        <f t="shared" ref="J26:S26" si="5">SUM(J15:J25)</f>
        <v>0.86160000000000003</v>
      </c>
      <c r="K26" s="39">
        <f t="shared" si="5"/>
        <v>1.1144999999999998</v>
      </c>
      <c r="L26" s="39">
        <f t="shared" si="5"/>
        <v>2.3504499999999999</v>
      </c>
      <c r="M26" s="39">
        <f t="shared" si="5"/>
        <v>2.3504499999999999</v>
      </c>
      <c r="N26" s="39">
        <f t="shared" si="5"/>
        <v>3.0666875000000005</v>
      </c>
      <c r="O26" s="39">
        <f t="shared" si="5"/>
        <v>3.7407499999999998</v>
      </c>
      <c r="P26" s="39">
        <f t="shared" si="5"/>
        <v>3.7407499999999998</v>
      </c>
      <c r="Q26" s="39">
        <f t="shared" si="5"/>
        <v>4.8784375000000004</v>
      </c>
      <c r="R26" s="22">
        <f t="shared" si="5"/>
        <v>38.900500000000001</v>
      </c>
      <c r="S26" s="22">
        <f t="shared" si="5"/>
        <v>38.900500000000001</v>
      </c>
      <c r="T26" s="22">
        <f>SUM(T15:T25)</f>
        <v>50.686875000000001</v>
      </c>
      <c r="U26" s="32"/>
      <c r="V26" s="21">
        <v>0</v>
      </c>
      <c r="W26" s="32">
        <v>0.5</v>
      </c>
      <c r="X26" s="44"/>
      <c r="Z26" s="45"/>
      <c r="AA26" s="45"/>
      <c r="AB26" s="45"/>
      <c r="AC26" s="46"/>
    </row>
    <row r="27" spans="1:29" x14ac:dyDescent="0.25">
      <c r="A27" s="6"/>
      <c r="B27" s="7"/>
      <c r="C27" s="34"/>
      <c r="D27" s="34"/>
      <c r="E27" s="34"/>
      <c r="F27" s="37"/>
      <c r="G27" s="37"/>
      <c r="H27" s="37"/>
      <c r="I27" s="35"/>
      <c r="J27" s="35"/>
      <c r="K27" s="35"/>
      <c r="L27" s="35"/>
      <c r="M27" s="35"/>
      <c r="N27" s="35"/>
      <c r="O27" s="35"/>
      <c r="P27" s="35"/>
      <c r="Q27" s="35"/>
      <c r="R27" s="37"/>
      <c r="S27" s="37"/>
      <c r="T27" s="37"/>
      <c r="U27" s="36"/>
      <c r="V27" s="36"/>
      <c r="W27" s="36"/>
    </row>
    <row r="28" spans="1:29" x14ac:dyDescent="0.25">
      <c r="A28" s="6"/>
      <c r="B28" s="7"/>
      <c r="C28" s="9"/>
      <c r="D28" s="9"/>
      <c r="E28" s="9"/>
      <c r="F28" s="38"/>
      <c r="G28" s="38"/>
      <c r="H28" s="38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8"/>
    </row>
    <row r="29" spans="1:29" ht="17.25" customHeight="1" x14ac:dyDescent="0.25">
      <c r="A29" s="28"/>
      <c r="B29" s="57" t="s">
        <v>21</v>
      </c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</row>
    <row r="30" spans="1:29" ht="61.5" customHeight="1" x14ac:dyDescent="0.25">
      <c r="A30" s="28"/>
      <c r="B30" s="58" t="s">
        <v>50</v>
      </c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</row>
    <row r="31" spans="1:29" ht="15" customHeight="1" x14ac:dyDescent="0.25">
      <c r="A31" s="28"/>
      <c r="B31" s="24" t="s">
        <v>51</v>
      </c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</row>
    <row r="32" spans="1:29" x14ac:dyDescent="0.25">
      <c r="A32" s="28"/>
      <c r="B32" s="23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5"/>
      <c r="Q32" s="5"/>
      <c r="R32" s="5"/>
      <c r="S32" s="5"/>
      <c r="T32" s="5"/>
      <c r="U32" s="5"/>
    </row>
    <row r="33" spans="1:21" x14ac:dyDescent="0.25">
      <c r="A33" s="4"/>
      <c r="B33" s="57" t="s">
        <v>22</v>
      </c>
      <c r="C33" s="57"/>
      <c r="D33" s="57"/>
      <c r="E33" s="57"/>
      <c r="F33" s="57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  <c r="S33" s="57"/>
      <c r="T33" s="57"/>
      <c r="U33" s="57"/>
    </row>
    <row r="34" spans="1:21" ht="16.5" customHeight="1" x14ac:dyDescent="0.25">
      <c r="A34" s="4"/>
      <c r="B34" s="4" t="s">
        <v>52</v>
      </c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5"/>
      <c r="Q34" s="5"/>
      <c r="R34" s="5"/>
      <c r="S34" s="5"/>
      <c r="T34" s="5"/>
      <c r="U34" s="5"/>
    </row>
    <row r="35" spans="1:21" x14ac:dyDescent="0.25">
      <c r="A35" s="4"/>
      <c r="B35" s="4" t="s">
        <v>53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5"/>
      <c r="Q35" s="5"/>
      <c r="R35" s="5"/>
      <c r="S35" s="5"/>
      <c r="T35" s="5"/>
      <c r="U35" s="5"/>
    </row>
    <row r="36" spans="1:21" x14ac:dyDescent="0.25">
      <c r="A36" s="4"/>
      <c r="B36" s="4" t="s">
        <v>54</v>
      </c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5"/>
      <c r="Q36" s="5"/>
      <c r="R36" s="5"/>
      <c r="S36" s="5"/>
      <c r="T36" s="5"/>
      <c r="U36" s="5"/>
    </row>
    <row r="37" spans="1:21" x14ac:dyDescent="0.25">
      <c r="A37" s="4"/>
      <c r="B37" s="4" t="s">
        <v>55</v>
      </c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5"/>
      <c r="Q37" s="5"/>
      <c r="R37" s="5"/>
      <c r="S37" s="5"/>
      <c r="T37" s="5"/>
      <c r="U37" s="5"/>
    </row>
    <row r="38" spans="1:21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5"/>
      <c r="Q38" s="5"/>
      <c r="R38" s="5"/>
      <c r="S38" s="5"/>
      <c r="T38" s="5"/>
      <c r="U38" s="5"/>
    </row>
    <row r="39" spans="1:21" x14ac:dyDescent="0.25">
      <c r="A39" s="4"/>
      <c r="B39" s="57" t="s">
        <v>23</v>
      </c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</row>
    <row r="40" spans="1:21" x14ac:dyDescent="0.25">
      <c r="A40" s="4"/>
      <c r="B40" s="4" t="s">
        <v>27</v>
      </c>
      <c r="C40" s="4"/>
      <c r="D40" s="4" t="s">
        <v>62</v>
      </c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5"/>
      <c r="Q40" s="5"/>
      <c r="R40" s="5"/>
      <c r="S40" s="5"/>
      <c r="T40" s="5"/>
      <c r="U40" s="5"/>
    </row>
    <row r="41" spans="1:21" ht="18" customHeight="1" x14ac:dyDescent="0.25">
      <c r="A41" s="4"/>
      <c r="B41" s="4"/>
      <c r="C41" s="4"/>
      <c r="D41" s="4" t="s">
        <v>56</v>
      </c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5"/>
      <c r="Q41" s="5"/>
      <c r="R41" s="5"/>
      <c r="S41" s="5"/>
      <c r="T41" s="5"/>
      <c r="U41" s="5"/>
    </row>
    <row r="42" spans="1:21" ht="18" customHeight="1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5"/>
      <c r="Q42" s="5"/>
      <c r="R42" s="5"/>
      <c r="S42" s="5"/>
      <c r="T42" s="5"/>
      <c r="U42" s="5"/>
    </row>
    <row r="43" spans="1:21" ht="18" customHeight="1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5"/>
      <c r="Q43" s="5"/>
      <c r="R43" s="5"/>
      <c r="S43" s="5"/>
      <c r="T43" s="5"/>
      <c r="U43" s="5"/>
    </row>
    <row r="44" spans="1:21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5"/>
      <c r="Q44" s="5"/>
      <c r="R44" s="5"/>
      <c r="S44" s="5"/>
      <c r="T44" s="5"/>
      <c r="U44" s="5"/>
    </row>
    <row r="45" spans="1:21" x14ac:dyDescent="0.25">
      <c r="A45" s="4"/>
      <c r="B45" s="67" t="s">
        <v>24</v>
      </c>
      <c r="C45" s="67"/>
      <c r="D45" s="67"/>
      <c r="E45" s="67"/>
      <c r="F45" s="67"/>
      <c r="G45" s="67"/>
      <c r="H45" s="67"/>
      <c r="I45" s="67"/>
      <c r="J45" s="67"/>
      <c r="K45" s="67"/>
      <c r="L45" s="67"/>
      <c r="M45" s="67"/>
      <c r="N45" s="67"/>
      <c r="O45" s="67"/>
      <c r="P45" s="67"/>
      <c r="Q45" s="67"/>
      <c r="R45" s="67"/>
      <c r="S45" s="67"/>
      <c r="T45" s="67"/>
      <c r="U45" s="67"/>
    </row>
    <row r="46" spans="1:21" x14ac:dyDescent="0.25">
      <c r="A46" s="4"/>
      <c r="B46" s="4" t="s">
        <v>26</v>
      </c>
      <c r="C46" s="4"/>
      <c r="D46" s="4"/>
      <c r="E46" s="4"/>
      <c r="F46" s="4"/>
      <c r="G46" s="4"/>
      <c r="H46" s="4"/>
      <c r="I46" s="4"/>
      <c r="J46" s="4"/>
      <c r="K46" s="4"/>
      <c r="L46" s="4"/>
      <c r="M46" s="5"/>
      <c r="N46" s="4"/>
      <c r="O46" s="4"/>
      <c r="P46" s="5"/>
      <c r="Q46" s="4"/>
      <c r="R46" s="4"/>
      <c r="S46" s="4"/>
      <c r="T46" s="4"/>
      <c r="U46" s="5"/>
    </row>
    <row r="47" spans="1:21" ht="1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21" ht="15" customHeight="1" x14ac:dyDescent="0.25">
      <c r="A48" s="1"/>
    </row>
    <row r="49" spans="1:1" x14ac:dyDescent="0.25">
      <c r="A49" s="1"/>
    </row>
    <row r="50" spans="1:1" ht="15" customHeight="1" x14ac:dyDescent="0.25">
      <c r="A50" s="1"/>
    </row>
    <row r="51" spans="1:1" x14ac:dyDescent="0.25">
      <c r="A51" s="1"/>
    </row>
    <row r="58" spans="1:1" ht="30" customHeight="1" x14ac:dyDescent="0.25"/>
  </sheetData>
  <mergeCells count="30">
    <mergeCell ref="X10:X13"/>
    <mergeCell ref="V10:V13"/>
    <mergeCell ref="W10:W13"/>
    <mergeCell ref="B39:U39"/>
    <mergeCell ref="B45:U45"/>
    <mergeCell ref="B10:B14"/>
    <mergeCell ref="B33:U33"/>
    <mergeCell ref="B19:E19"/>
    <mergeCell ref="B25:E25"/>
    <mergeCell ref="B26:E26"/>
    <mergeCell ref="A10:A14"/>
    <mergeCell ref="I12:K12"/>
    <mergeCell ref="L12:N12"/>
    <mergeCell ref="B29:U29"/>
    <mergeCell ref="B30:U30"/>
    <mergeCell ref="O12:Q12"/>
    <mergeCell ref="C10:H11"/>
    <mergeCell ref="I10:Q11"/>
    <mergeCell ref="R10:T12"/>
    <mergeCell ref="U10:U14"/>
    <mergeCell ref="C13:T13"/>
    <mergeCell ref="C12:E12"/>
    <mergeCell ref="F12:H12"/>
    <mergeCell ref="A7:U7"/>
    <mergeCell ref="A8:U8"/>
    <mergeCell ref="Q1:U1"/>
    <mergeCell ref="Q2:U2"/>
    <mergeCell ref="Q3:U3"/>
    <mergeCell ref="Q4:U4"/>
    <mergeCell ref="B1:H5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5" x14ac:dyDescent="0.25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2022-10-31T19:40:44Z</dcterms:modified>
</cp:coreProperties>
</file>